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 activeTab="2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K27" i="9" l="1"/>
  <c r="C27" i="9" l="1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AB48" i="9" s="1"/>
  <c r="K48" i="9"/>
  <c r="K56" i="9" s="1"/>
  <c r="I48" i="9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I47" i="9"/>
  <c r="I56" i="9" s="1"/>
  <c r="AA47" i="9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AB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G45" i="9"/>
  <c r="G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AB53" i="9" s="1"/>
  <c r="G44" i="9"/>
  <c r="G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G43" i="9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AB35" i="9" s="1"/>
  <c r="K35" i="9"/>
  <c r="I35" i="9"/>
  <c r="G35" i="9"/>
  <c r="F35" i="9"/>
  <c r="E35" i="9"/>
  <c r="D35" i="9"/>
  <c r="C35" i="9"/>
  <c r="AB34" i="9"/>
  <c r="O34" i="9"/>
  <c r="AA34" i="9" s="1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O30" i="9"/>
  <c r="O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F27" i="9"/>
  <c r="F24" i="9" s="1"/>
  <c r="AB26" i="9"/>
  <c r="AA26" i="9"/>
  <c r="AB25" i="9"/>
  <c r="AA25" i="9"/>
  <c r="Y24" i="9"/>
  <c r="W24" i="9"/>
  <c r="U24" i="9"/>
  <c r="S24" i="9"/>
  <c r="Q24" i="9"/>
  <c r="O24" i="9"/>
  <c r="M24" i="9"/>
  <c r="K24" i="9"/>
  <c r="I24" i="9"/>
  <c r="AB24" i="9" s="1"/>
  <c r="E24" i="9"/>
  <c r="D24" i="9"/>
  <c r="C24" i="9"/>
  <c r="AA43" i="9" l="1"/>
  <c r="AA35" i="9"/>
  <c r="AB56" i="9"/>
  <c r="AA54" i="9"/>
  <c r="AB43" i="9"/>
  <c r="AB49" i="9"/>
  <c r="AB54" i="9"/>
  <c r="AA52" i="9"/>
  <c r="AA53" i="9"/>
  <c r="AA55" i="9"/>
  <c r="AA44" i="9"/>
  <c r="AA45" i="9"/>
  <c r="AA46" i="9"/>
  <c r="I52" i="9"/>
  <c r="AB52" i="9" s="1"/>
  <c r="G56" i="9"/>
  <c r="AA56" i="9" s="1"/>
  <c r="AA30" i="9"/>
  <c r="C49" i="7" s="1"/>
  <c r="AB44" i="9"/>
  <c r="AB45" i="9"/>
  <c r="AB46" i="9"/>
  <c r="AA50" i="9"/>
  <c r="AB47" i="9"/>
  <c r="AB50" i="9"/>
  <c r="G24" i="9" l="1"/>
  <c r="AA24" i="9" s="1"/>
  <c r="C48" i="7" s="1"/>
  <c r="AA27" i="9"/>
</calcChain>
</file>

<file path=xl/sharedStrings.xml><?xml version="1.0" encoding="utf-8"?>
<sst xmlns="http://schemas.openxmlformats.org/spreadsheetml/2006/main" count="784" uniqueCount="204">
  <si>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</si>
  <si>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</si>
  <si>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</si>
  <si>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</si>
  <si>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</si>
  <si>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</si>
  <si>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</si>
  <si>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</si>
  <si>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</si>
  <si>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</si>
  <si>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</si>
  <si>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</si>
  <si>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</si>
  <si>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</si>
  <si>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</si>
  <si>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</si>
  <si>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</si>
  <si>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</si>
  <si>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</si>
  <si>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</si>
  <si>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</si>
  <si>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</si>
  <si>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</si>
  <si>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</si>
  <si>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</si>
  <si>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</si>
  <si>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</si>
  <si>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</si>
  <si>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</si>
  <si>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</si>
  <si>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</si>
  <si>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</si>
  <si>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</si>
  <si>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</si>
  <si>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</si>
  <si>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</si>
  <si>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</si>
  <si>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</si>
  <si>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</si>
  <si>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</si>
  <si>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</si>
  <si>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</si>
  <si>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</si>
  <si>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</si>
  <si>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</si>
  <si>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</si>
  <si>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</si>
  <si>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</si>
  <si>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</si>
  <si>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</si>
  <si>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</si>
  <si>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</si>
  <si>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</si>
  <si>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</si>
  <si>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</si>
  <si>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</si>
  <si>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</si>
  <si>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</si>
  <si>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</si>
  <si>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</si>
  <si>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</si>
  <si>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</si>
  <si>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</si>
  <si>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</si>
  <si>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</si>
  <si>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</si>
  <si>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</si>
  <si>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</si>
  <si>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</si>
  <si>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</si>
  <si>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</si>
  <si>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</si>
  <si>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</si>
  <si>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</si>
  <si>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</si>
  <si>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</si>
  <si>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</si>
  <si>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</si>
  <si>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</si>
  <si>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</si>
  <si>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</si>
  <si>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</si>
  <si>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</si>
  <si>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</si>
  <si>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</si>
  <si>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</si>
  <si>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</si>
  <si>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</si>
  <si>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</si>
  <si>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</si>
  <si>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</si>
  <si>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</si>
  <si>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</si>
  <si>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</si>
  <si>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</si>
  <si>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</si>
  <si>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</si>
  <si>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</si>
  <si>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</si>
  <si>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</si>
  <si>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</si>
  <si>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</si>
  <si>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</si>
  <si>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</si>
  <si>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</si>
  <si>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</si>
  <si>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</si>
  <si>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</si>
  <si>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</si>
  <si>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</si>
  <si>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</si>
  <si>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</si>
  <si>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</si>
  <si>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</si>
  <si>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</si>
  <si>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</si>
  <si>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</si>
  <si>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</si>
  <si>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</si>
  <si>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</si>
  <si>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</si>
  <si>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</si>
  <si>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</si>
  <si>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</si>
  <si>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</si>
  <si>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</si>
  <si>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</si>
  <si>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</si>
  <si>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</si>
  <si>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</si>
  <si>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</si>
  <si>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</si>
  <si>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</si>
  <si>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</si>
  <si>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</si>
  <si>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</si>
  <si>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</si>
  <si>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</si>
  <si>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</si>
  <si>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</si>
  <si>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</si>
  <si>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</si>
  <si>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</si>
  <si>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</si>
  <si>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</si>
  <si>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</si>
  <si>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</si>
  <si>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</si>
  <si>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</si>
  <si>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</si>
  <si>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</si>
  <si>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</si>
  <si>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</si>
  <si>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</si>
  <si>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</si>
  <si>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</si>
  <si>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</si>
  <si>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</si>
  <si>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</si>
  <si>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</si>
  <si>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</si>
  <si>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</si>
  <si>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</si>
  <si>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</si>
  <si>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</si>
  <si>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</si>
  <si>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</si>
  <si>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</si>
  <si>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</si>
  <si>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</si>
  <si>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</si>
  <si>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</si>
  <si>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</si>
  <si>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</si>
  <si>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</si>
  <si>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</si>
  <si>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</si>
  <si>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</si>
  <si>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ВЛ</t>
  </si>
  <si>
    <t>ВЛЗ</t>
  </si>
  <si>
    <t>2014</t>
  </si>
  <si>
    <t>ж/б</t>
  </si>
  <si>
    <t xml:space="preserve">ж/б, </t>
  </si>
  <si>
    <t>СИП 3-70/50</t>
  </si>
  <si>
    <t>предложение по корректировке плана</t>
  </si>
  <si>
    <t xml:space="preserve"> А-70</t>
  </si>
  <si>
    <t>Л  19-9</t>
  </si>
  <si>
    <t>1,980 км</t>
  </si>
  <si>
    <t>1984</t>
  </si>
  <si>
    <t>от «__» _____ 202_ г. №___</t>
  </si>
  <si>
    <t>Год раскрытия информации:  2020 год</t>
  </si>
  <si>
    <t>Год раскрытия информации: 2020 год</t>
  </si>
  <si>
    <t>М_2201_ГОРСЕТЬ</t>
  </si>
  <si>
    <t>Реконструкция ВЛ-10 кВ. Л 19-9  пер. Гранитный, ул. Поселковая, ул. Гончарная протяженность по трассе 1,980 км (замена деревянных опор на ж/б опоры, голого провода на СИП 3, увеличение сечения провода)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</si>
  <si>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</si>
  <si>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</si>
  <si>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</si>
  <si>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</si>
  <si>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</si>
  <si>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</si>
  <si>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</si>
  <si>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8,303 млн.руб</t>
  </si>
  <si>
    <t>Акт технического освидетельствования от 2014г.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</si>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</sst>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0" fillId="0" borderId="0" xfId="0" applyAlignment="1"/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51">
          <cell r="Q51">
            <v>8.3030053022826333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49" zoomScaleSheetLayoutView="100" workbookViewId="0">
      <selection activeCell="C50" sqref="C5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189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4" t="s">
        <v>190</v>
      </c>
      <c r="B5" s="104"/>
      <c r="C5" s="104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9" t="s">
        <v>192</v>
      </c>
      <c r="B12" s="109"/>
      <c r="C12" s="109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6" t="s">
        <v>193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6" t="s">
        <v>59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175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159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1"/>
      <c r="B24" s="102"/>
      <c r="C24" s="103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1"/>
      <c r="B39" s="102"/>
      <c r="C39" s="10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96" t="s">
        <v>187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1"/>
      <c r="B47" s="102"/>
      <c r="C47" s="10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149</v>
      </c>
      <c r="C48" s="95">
        <f>'6.2. Паспорт фин осв ввод'!AA24</f>
        <v>8.3030053022826333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150</v>
      </c>
      <c r="C49" s="95">
        <f>'6.2. Паспорт фин осв ввод'!AA30</f>
        <v>6.9191710852355284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B10" zoomScale="85" zoomScaleSheetLayoutView="85" workbookViewId="0">
      <selection activeCell="S25" sqref="S25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19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189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4" t="s">
        <v>191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8" t="s">
        <v>4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7" t="s">
        <v>67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</row>
    <row r="10" spans="1:27" s="9" customFormat="1" ht="18.75" customHeight="1" x14ac:dyDescent="0.2">
      <c r="E10" s="105" t="s">
        <v>3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7" t="s">
        <v>192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6"/>
    </row>
    <row r="13" spans="1:27" s="9" customFormat="1" ht="18.75" customHeight="1" x14ac:dyDescent="0.2">
      <c r="E13" s="105" t="s">
        <v>2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7" t="s">
        <v>193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</row>
    <row r="16" spans="1:27" s="2" customFormat="1" ht="15" customHeight="1" x14ac:dyDescent="0.2">
      <c r="E16" s="105" t="s">
        <v>1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7" ht="25.5" customHeight="1" x14ac:dyDescent="0.25">
      <c r="A19" s="107" t="s">
        <v>174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 s="67" customFormat="1" ht="21" customHeight="1" x14ac:dyDescent="0.25"/>
    <row r="21" spans="1:27" ht="15.75" customHeight="1" x14ac:dyDescent="0.25">
      <c r="A21" s="113" t="s">
        <v>0</v>
      </c>
      <c r="B21" s="115" t="s">
        <v>173</v>
      </c>
      <c r="C21" s="116"/>
      <c r="D21" s="115" t="s">
        <v>172</v>
      </c>
      <c r="E21" s="116"/>
      <c r="F21" s="111" t="s">
        <v>171</v>
      </c>
      <c r="G21" s="112"/>
      <c r="H21" s="112"/>
      <c r="I21" s="119"/>
      <c r="J21" s="113" t="s">
        <v>170</v>
      </c>
      <c r="K21" s="115" t="s">
        <v>169</v>
      </c>
      <c r="L21" s="116"/>
      <c r="M21" s="115" t="s">
        <v>168</v>
      </c>
      <c r="N21" s="116"/>
      <c r="O21" s="115" t="s">
        <v>167</v>
      </c>
      <c r="P21" s="116"/>
      <c r="Q21" s="115" t="s">
        <v>166</v>
      </c>
      <c r="R21" s="116"/>
      <c r="S21" s="113" t="s">
        <v>165</v>
      </c>
      <c r="T21" s="113" t="s">
        <v>164</v>
      </c>
      <c r="U21" s="113" t="s">
        <v>163</v>
      </c>
      <c r="V21" s="115" t="s">
        <v>162</v>
      </c>
      <c r="W21" s="116"/>
      <c r="X21" s="111" t="s">
        <v>151</v>
      </c>
      <c r="Y21" s="112"/>
      <c r="Z21" s="111" t="s">
        <v>152</v>
      </c>
      <c r="AA21" s="112"/>
    </row>
    <row r="22" spans="1:27" ht="216" customHeight="1" x14ac:dyDescent="0.25">
      <c r="A22" s="120"/>
      <c r="B22" s="117"/>
      <c r="C22" s="118"/>
      <c r="D22" s="117"/>
      <c r="E22" s="118"/>
      <c r="F22" s="111" t="s">
        <v>161</v>
      </c>
      <c r="G22" s="119"/>
      <c r="H22" s="111" t="s">
        <v>160</v>
      </c>
      <c r="I22" s="119"/>
      <c r="J22" s="114"/>
      <c r="K22" s="117"/>
      <c r="L22" s="118"/>
      <c r="M22" s="117"/>
      <c r="N22" s="118"/>
      <c r="O22" s="117"/>
      <c r="P22" s="118"/>
      <c r="Q22" s="117"/>
      <c r="R22" s="118"/>
      <c r="S22" s="114"/>
      <c r="T22" s="114"/>
      <c r="U22" s="114"/>
      <c r="V22" s="117"/>
      <c r="W22" s="118"/>
      <c r="X22" s="68" t="s">
        <v>153</v>
      </c>
      <c r="Y22" s="68" t="s">
        <v>154</v>
      </c>
      <c r="Z22" s="68" t="s">
        <v>155</v>
      </c>
      <c r="AA22" s="68" t="s">
        <v>156</v>
      </c>
    </row>
    <row r="23" spans="1:27" ht="60" customHeight="1" x14ac:dyDescent="0.25">
      <c r="A23" s="114"/>
      <c r="B23" s="87" t="s">
        <v>157</v>
      </c>
      <c r="C23" s="87" t="s">
        <v>158</v>
      </c>
      <c r="D23" s="87" t="s">
        <v>157</v>
      </c>
      <c r="E23" s="87" t="s">
        <v>158</v>
      </c>
      <c r="F23" s="87" t="s">
        <v>157</v>
      </c>
      <c r="G23" s="87" t="s">
        <v>158</v>
      </c>
      <c r="H23" s="87" t="s">
        <v>157</v>
      </c>
      <c r="I23" s="87" t="s">
        <v>158</v>
      </c>
      <c r="J23" s="87" t="s">
        <v>157</v>
      </c>
      <c r="K23" s="87" t="s">
        <v>157</v>
      </c>
      <c r="L23" s="87" t="s">
        <v>158</v>
      </c>
      <c r="M23" s="87" t="s">
        <v>157</v>
      </c>
      <c r="N23" s="87" t="s">
        <v>158</v>
      </c>
      <c r="O23" s="87" t="s">
        <v>157</v>
      </c>
      <c r="P23" s="87" t="s">
        <v>158</v>
      </c>
      <c r="Q23" s="87" t="s">
        <v>157</v>
      </c>
      <c r="R23" s="87" t="s">
        <v>158</v>
      </c>
      <c r="S23" s="87" t="s">
        <v>157</v>
      </c>
      <c r="T23" s="87" t="s">
        <v>157</v>
      </c>
      <c r="U23" s="87" t="s">
        <v>157</v>
      </c>
      <c r="V23" s="87" t="s">
        <v>157</v>
      </c>
      <c r="W23" s="87" t="s">
        <v>158</v>
      </c>
      <c r="X23" s="87" t="s">
        <v>157</v>
      </c>
      <c r="Y23" s="87" t="s">
        <v>157</v>
      </c>
      <c r="Z23" s="68" t="s">
        <v>157</v>
      </c>
      <c r="AA23" s="68" t="s">
        <v>157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92" t="s">
        <v>186</v>
      </c>
      <c r="C25" s="92" t="s">
        <v>186</v>
      </c>
      <c r="D25" s="92" t="s">
        <v>186</v>
      </c>
      <c r="E25" s="92" t="s">
        <v>186</v>
      </c>
      <c r="F25" s="85" t="s">
        <v>177</v>
      </c>
      <c r="G25" s="85" t="s">
        <v>177</v>
      </c>
      <c r="H25" s="85" t="s">
        <v>177</v>
      </c>
      <c r="I25" s="85" t="s">
        <v>177</v>
      </c>
      <c r="J25" s="93" t="s">
        <v>188</v>
      </c>
      <c r="K25" s="82" t="s">
        <v>16</v>
      </c>
      <c r="L25" s="84" t="s">
        <v>16</v>
      </c>
      <c r="M25" s="84" t="s">
        <v>185</v>
      </c>
      <c r="N25" s="94" t="s">
        <v>183</v>
      </c>
      <c r="O25" s="81" t="s">
        <v>178</v>
      </c>
      <c r="P25" s="81" t="s">
        <v>179</v>
      </c>
      <c r="Q25" s="81">
        <v>1980</v>
      </c>
      <c r="R25" s="83">
        <v>1980</v>
      </c>
      <c r="S25" s="82" t="s">
        <v>203</v>
      </c>
      <c r="T25" s="82" t="s">
        <v>180</v>
      </c>
      <c r="U25" s="82" t="s">
        <v>16</v>
      </c>
      <c r="V25" s="82" t="s">
        <v>182</v>
      </c>
      <c r="W25" s="81" t="s">
        <v>181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A5:AA5"/>
    <mergeCell ref="E16:Y16"/>
    <mergeCell ref="E7:Y7"/>
    <mergeCell ref="E9:Y9"/>
    <mergeCell ref="E10:Y10"/>
    <mergeCell ref="E13:Y13"/>
    <mergeCell ref="E12:X12"/>
    <mergeCell ref="B15:AA15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tabSelected="1" view="pageBreakPreview" topLeftCell="A31" zoomScaleSheetLayoutView="100" workbookViewId="0">
      <selection activeCell="C27" sqref="C27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189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4" t="s">
        <v>190</v>
      </c>
      <c r="B5" s="104"/>
      <c r="C5" s="104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9" t="s">
        <v>192</v>
      </c>
      <c r="B12" s="109"/>
      <c r="C12" s="109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6" t="s">
        <v>193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1"/>
      <c r="B17" s="121"/>
      <c r="C17" s="12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6" t="s">
        <v>51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193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201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40" t="s">
        <v>202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2022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29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zoomScale="75" zoomScaleNormal="70" zoomScaleSheetLayoutView="75" workbookViewId="0">
      <selection activeCell="H53" sqref="H53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7" style="42" customWidth="1"/>
    <col min="12" max="12" width="7.140625" style="43" customWidth="1"/>
    <col min="13" max="13" width="6.570312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189</v>
      </c>
    </row>
    <row r="4" spans="1:25" ht="18.75" customHeight="1" x14ac:dyDescent="0.25">
      <c r="A4" s="104" t="s">
        <v>190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9" t="s">
        <v>67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5" ht="18.75" customHeight="1" x14ac:dyDescent="0.25">
      <c r="A9" s="105" t="s">
        <v>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9" t="s">
        <v>192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5" x14ac:dyDescent="0.25">
      <c r="A12" s="105" t="s">
        <v>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6" t="s">
        <v>193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29"/>
      <c r="Y14" s="129"/>
    </row>
    <row r="15" spans="1:25" ht="15.75" customHeight="1" x14ac:dyDescent="0.25">
      <c r="A15" s="105" t="s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</row>
    <row r="16" spans="1:25" x14ac:dyDescent="0.25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5" t="s">
        <v>73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31" t="s">
        <v>74</v>
      </c>
      <c r="B20" s="131" t="s">
        <v>75</v>
      </c>
      <c r="C20" s="128" t="s">
        <v>76</v>
      </c>
      <c r="D20" s="128"/>
      <c r="E20" s="134" t="s">
        <v>77</v>
      </c>
      <c r="F20" s="134"/>
      <c r="G20" s="122" t="s">
        <v>194</v>
      </c>
      <c r="H20" s="123"/>
      <c r="I20" s="123"/>
      <c r="J20" s="123"/>
      <c r="K20" s="122" t="s">
        <v>195</v>
      </c>
      <c r="L20" s="123"/>
      <c r="M20" s="123"/>
      <c r="N20" s="123"/>
      <c r="O20" s="122" t="s">
        <v>196</v>
      </c>
      <c r="P20" s="123"/>
      <c r="Q20" s="123"/>
      <c r="R20" s="123"/>
      <c r="S20" s="122" t="s">
        <v>197</v>
      </c>
      <c r="T20" s="123"/>
      <c r="U20" s="123"/>
      <c r="V20" s="123"/>
      <c r="W20" s="122" t="s">
        <v>198</v>
      </c>
      <c r="X20" s="123"/>
      <c r="Y20" s="123"/>
      <c r="Z20" s="123"/>
      <c r="AA20" s="124" t="s">
        <v>78</v>
      </c>
      <c r="AB20" s="125"/>
      <c r="AC20" s="44"/>
      <c r="AD20" s="44"/>
      <c r="AE20" s="44"/>
    </row>
    <row r="21" spans="1:31" ht="99.75" customHeight="1" x14ac:dyDescent="0.25">
      <c r="A21" s="132"/>
      <c r="B21" s="132"/>
      <c r="C21" s="128"/>
      <c r="D21" s="128"/>
      <c r="E21" s="134"/>
      <c r="F21" s="134"/>
      <c r="G21" s="128" t="s">
        <v>79</v>
      </c>
      <c r="H21" s="128"/>
      <c r="I21" s="128" t="s">
        <v>184</v>
      </c>
      <c r="J21" s="128"/>
      <c r="K21" s="128" t="s">
        <v>79</v>
      </c>
      <c r="L21" s="128"/>
      <c r="M21" s="128" t="s">
        <v>184</v>
      </c>
      <c r="N21" s="128"/>
      <c r="O21" s="128" t="s">
        <v>79</v>
      </c>
      <c r="P21" s="128"/>
      <c r="Q21" s="128" t="s">
        <v>184</v>
      </c>
      <c r="R21" s="128"/>
      <c r="S21" s="128" t="s">
        <v>79</v>
      </c>
      <c r="T21" s="128"/>
      <c r="U21" s="128" t="s">
        <v>184</v>
      </c>
      <c r="V21" s="128"/>
      <c r="W21" s="128" t="s">
        <v>79</v>
      </c>
      <c r="X21" s="128"/>
      <c r="Y21" s="128" t="s">
        <v>184</v>
      </c>
      <c r="Z21" s="128"/>
      <c r="AA21" s="126"/>
      <c r="AB21" s="127"/>
    </row>
    <row r="22" spans="1:31" ht="96.75" customHeight="1" x14ac:dyDescent="0.25">
      <c r="A22" s="133"/>
      <c r="B22" s="133"/>
      <c r="C22" s="98" t="s">
        <v>79</v>
      </c>
      <c r="D22" s="98" t="s">
        <v>80</v>
      </c>
      <c r="E22" s="98" t="s">
        <v>199</v>
      </c>
      <c r="F22" s="98" t="s">
        <v>200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98" t="s">
        <v>83</v>
      </c>
      <c r="AB22" s="98" t="s">
        <v>80</v>
      </c>
    </row>
    <row r="23" spans="1:31" ht="19.5" customHeight="1" x14ac:dyDescent="0.25">
      <c r="A23" s="97">
        <v>1</v>
      </c>
      <c r="B23" s="97">
        <v>2</v>
      </c>
      <c r="C23" s="97">
        <v>3</v>
      </c>
      <c r="D23" s="97">
        <v>4</v>
      </c>
      <c r="E23" s="97">
        <v>5</v>
      </c>
      <c r="F23" s="97">
        <v>6</v>
      </c>
      <c r="G23" s="97">
        <v>8</v>
      </c>
      <c r="H23" s="97">
        <v>9</v>
      </c>
      <c r="I23" s="97">
        <v>10</v>
      </c>
      <c r="J23" s="97">
        <v>11</v>
      </c>
      <c r="K23" s="97">
        <v>8</v>
      </c>
      <c r="L23" s="97">
        <v>9</v>
      </c>
      <c r="M23" s="97">
        <v>10</v>
      </c>
      <c r="N23" s="97">
        <v>11</v>
      </c>
      <c r="O23" s="97">
        <v>12</v>
      </c>
      <c r="P23" s="97">
        <v>13</v>
      </c>
      <c r="Q23" s="97">
        <v>14</v>
      </c>
      <c r="R23" s="97">
        <v>15</v>
      </c>
      <c r="S23" s="97">
        <v>16</v>
      </c>
      <c r="T23" s="97">
        <v>17</v>
      </c>
      <c r="U23" s="97">
        <v>18</v>
      </c>
      <c r="V23" s="97">
        <v>19</v>
      </c>
      <c r="W23" s="97">
        <v>20</v>
      </c>
      <c r="X23" s="97">
        <v>21</v>
      </c>
      <c r="Y23" s="97">
        <v>22</v>
      </c>
      <c r="Z23" s="97">
        <v>23</v>
      </c>
      <c r="AA23" s="97">
        <v>24</v>
      </c>
      <c r="AB23" s="97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8.3030053022826333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8.3030053022826333</v>
      </c>
      <c r="G24" s="48">
        <f t="shared" si="0"/>
        <v>0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8.3030053022826333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0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0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8.3030053022826333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29</v>
      </c>
      <c r="I25" s="88">
        <v>0</v>
      </c>
      <c r="J25" s="88" t="s">
        <v>29</v>
      </c>
      <c r="K25" s="88">
        <v>0</v>
      </c>
      <c r="L25" s="88" t="s">
        <v>29</v>
      </c>
      <c r="M25" s="88">
        <v>0</v>
      </c>
      <c r="N25" s="88" t="s">
        <v>29</v>
      </c>
      <c r="O25" s="88">
        <v>0</v>
      </c>
      <c r="P25" s="88" t="s">
        <v>29</v>
      </c>
      <c r="Q25" s="88">
        <v>0</v>
      </c>
      <c r="R25" s="88" t="s">
        <v>29</v>
      </c>
      <c r="S25" s="88">
        <v>0</v>
      </c>
      <c r="T25" s="88" t="s">
        <v>29</v>
      </c>
      <c r="U25" s="88">
        <v>0</v>
      </c>
      <c r="V25" s="88" t="s">
        <v>29</v>
      </c>
      <c r="W25" s="88">
        <v>0</v>
      </c>
      <c r="X25" s="88" t="s">
        <v>29</v>
      </c>
      <c r="Y25" s="88">
        <v>0</v>
      </c>
      <c r="Z25" s="88" t="s">
        <v>29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29</v>
      </c>
      <c r="I26" s="88">
        <v>0</v>
      </c>
      <c r="J26" s="88" t="s">
        <v>29</v>
      </c>
      <c r="K26" s="88">
        <v>0</v>
      </c>
      <c r="L26" s="88" t="s">
        <v>29</v>
      </c>
      <c r="M26" s="88">
        <v>0</v>
      </c>
      <c r="N26" s="99" t="s">
        <v>29</v>
      </c>
      <c r="O26" s="88">
        <v>0</v>
      </c>
      <c r="P26" s="88" t="s">
        <v>29</v>
      </c>
      <c r="Q26" s="88">
        <v>0</v>
      </c>
      <c r="R26" s="88" t="s">
        <v>29</v>
      </c>
      <c r="S26" s="88">
        <v>0</v>
      </c>
      <c r="T26" s="88" t="s">
        <v>29</v>
      </c>
      <c r="U26" s="88">
        <v>0</v>
      </c>
      <c r="V26" s="88" t="s">
        <v>29</v>
      </c>
      <c r="W26" s="88">
        <v>0</v>
      </c>
      <c r="X26" s="88" t="s">
        <v>29</v>
      </c>
      <c r="Y26" s="88">
        <v>0</v>
      </c>
      <c r="Z26" s="88" t="s">
        <v>29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89</v>
      </c>
      <c r="B27" s="50" t="s">
        <v>90</v>
      </c>
      <c r="C27" s="88">
        <f>'[1]Форма №2 2021-2025'!$Q$51</f>
        <v>8.3030053022826333</v>
      </c>
      <c r="D27" s="88">
        <v>0</v>
      </c>
      <c r="E27" s="88">
        <v>0</v>
      </c>
      <c r="F27" s="88">
        <f>C27</f>
        <v>8.3030053022826333</v>
      </c>
      <c r="G27" s="88">
        <v>0</v>
      </c>
      <c r="H27" s="88" t="s">
        <v>29</v>
      </c>
      <c r="I27" s="88">
        <v>0</v>
      </c>
      <c r="J27" s="88" t="s">
        <v>29</v>
      </c>
      <c r="K27" s="88">
        <f>F27</f>
        <v>8.3030053022826333</v>
      </c>
      <c r="L27" s="88" t="s">
        <v>29</v>
      </c>
      <c r="M27" s="88">
        <v>0</v>
      </c>
      <c r="N27" s="88" t="s">
        <v>29</v>
      </c>
      <c r="O27" s="88">
        <v>0</v>
      </c>
      <c r="P27" s="88" t="s">
        <v>29</v>
      </c>
      <c r="Q27" s="88">
        <v>0</v>
      </c>
      <c r="R27" s="88" t="s">
        <v>29</v>
      </c>
      <c r="S27" s="88">
        <v>0</v>
      </c>
      <c r="T27" s="88" t="s">
        <v>29</v>
      </c>
      <c r="U27" s="88">
        <v>0</v>
      </c>
      <c r="V27" s="88" t="s">
        <v>29</v>
      </c>
      <c r="W27" s="88">
        <v>0</v>
      </c>
      <c r="X27" s="88" t="s">
        <v>29</v>
      </c>
      <c r="Y27" s="88">
        <v>0</v>
      </c>
      <c r="Z27" s="88" t="s">
        <v>29</v>
      </c>
      <c r="AA27" s="88">
        <f t="shared" si="2"/>
        <v>8.3030053022826333</v>
      </c>
      <c r="AB27" s="88">
        <f t="shared" si="3"/>
        <v>0</v>
      </c>
    </row>
    <row r="28" spans="1:31" x14ac:dyDescent="0.25">
      <c r="A28" s="49" t="s">
        <v>91</v>
      </c>
      <c r="B28" s="50" t="s">
        <v>92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29</v>
      </c>
      <c r="I28" s="88">
        <v>0</v>
      </c>
      <c r="J28" s="88" t="s">
        <v>29</v>
      </c>
      <c r="K28" s="88">
        <v>0</v>
      </c>
      <c r="L28" s="88" t="s">
        <v>29</v>
      </c>
      <c r="M28" s="88">
        <v>0</v>
      </c>
      <c r="N28" s="88" t="s">
        <v>29</v>
      </c>
      <c r="O28" s="88">
        <v>0</v>
      </c>
      <c r="P28" s="88" t="s">
        <v>29</v>
      </c>
      <c r="Q28" s="88">
        <v>0</v>
      </c>
      <c r="R28" s="88" t="s">
        <v>29</v>
      </c>
      <c r="S28" s="88">
        <v>0</v>
      </c>
      <c r="T28" s="88" t="s">
        <v>29</v>
      </c>
      <c r="U28" s="88">
        <v>0</v>
      </c>
      <c r="V28" s="88" t="s">
        <v>29</v>
      </c>
      <c r="W28" s="88">
        <v>0</v>
      </c>
      <c r="X28" s="88" t="s">
        <v>29</v>
      </c>
      <c r="Y28" s="88">
        <v>0</v>
      </c>
      <c r="Z28" s="88" t="s">
        <v>29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93</v>
      </c>
      <c r="B29" s="51" t="s">
        <v>94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29</v>
      </c>
      <c r="I29" s="88">
        <v>0</v>
      </c>
      <c r="J29" s="88" t="s">
        <v>29</v>
      </c>
      <c r="K29" s="88">
        <v>0</v>
      </c>
      <c r="L29" s="88" t="s">
        <v>29</v>
      </c>
      <c r="M29" s="88">
        <v>0</v>
      </c>
      <c r="N29" s="88" t="s">
        <v>29</v>
      </c>
      <c r="O29" s="88">
        <v>0</v>
      </c>
      <c r="P29" s="88" t="s">
        <v>29</v>
      </c>
      <c r="Q29" s="88">
        <v>0</v>
      </c>
      <c r="R29" s="88" t="s">
        <v>29</v>
      </c>
      <c r="S29" s="88">
        <v>0</v>
      </c>
      <c r="T29" s="88" t="s">
        <v>29</v>
      </c>
      <c r="U29" s="88">
        <v>0</v>
      </c>
      <c r="V29" s="88" t="s">
        <v>29</v>
      </c>
      <c r="W29" s="88">
        <v>0</v>
      </c>
      <c r="X29" s="88" t="s">
        <v>29</v>
      </c>
      <c r="Y29" s="88">
        <v>0</v>
      </c>
      <c r="Z29" s="88" t="s">
        <v>29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6.9191710852355284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6.9191710852355284</v>
      </c>
      <c r="G30" s="48">
        <f t="shared" si="4"/>
        <v>0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6.9191710852355284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0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6.9191710852355284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100">
        <v>0.20757513255706583</v>
      </c>
      <c r="D31" s="88">
        <v>0</v>
      </c>
      <c r="E31" s="88">
        <v>0</v>
      </c>
      <c r="F31" s="100">
        <v>0.20757513255706583</v>
      </c>
      <c r="G31" s="100">
        <v>0</v>
      </c>
      <c r="H31" s="88" t="s">
        <v>29</v>
      </c>
      <c r="I31" s="88">
        <v>0</v>
      </c>
      <c r="J31" s="88" t="s">
        <v>29</v>
      </c>
      <c r="K31" s="100">
        <v>0.20757513255706583</v>
      </c>
      <c r="L31" s="88" t="s">
        <v>29</v>
      </c>
      <c r="M31" s="88">
        <v>0</v>
      </c>
      <c r="N31" s="88" t="s">
        <v>29</v>
      </c>
      <c r="O31" s="88">
        <v>0</v>
      </c>
      <c r="P31" s="88" t="s">
        <v>29</v>
      </c>
      <c r="Q31" s="88">
        <v>0</v>
      </c>
      <c r="R31" s="88" t="s">
        <v>29</v>
      </c>
      <c r="S31" s="88">
        <v>0</v>
      </c>
      <c r="T31" s="88" t="s">
        <v>29</v>
      </c>
      <c r="U31" s="88">
        <v>0</v>
      </c>
      <c r="V31" s="88" t="s">
        <v>29</v>
      </c>
      <c r="W31" s="88">
        <v>0</v>
      </c>
      <c r="X31" s="88" t="s">
        <v>29</v>
      </c>
      <c r="Y31" s="88">
        <v>0</v>
      </c>
      <c r="Z31" s="88" t="s">
        <v>29</v>
      </c>
      <c r="AA31" s="88">
        <f t="shared" si="2"/>
        <v>0.20757513255706583</v>
      </c>
      <c r="AB31" s="88">
        <f t="shared" si="3"/>
        <v>0</v>
      </c>
    </row>
    <row r="32" spans="1:31" ht="31.5" x14ac:dyDescent="0.25">
      <c r="A32" s="46" t="s">
        <v>98</v>
      </c>
      <c r="B32" s="50" t="s">
        <v>99</v>
      </c>
      <c r="C32" s="100">
        <v>5.8674570802797277</v>
      </c>
      <c r="D32" s="88">
        <v>0</v>
      </c>
      <c r="E32" s="88">
        <v>0</v>
      </c>
      <c r="F32" s="100">
        <v>5.8674570802797277</v>
      </c>
      <c r="G32" s="100">
        <v>0</v>
      </c>
      <c r="H32" s="88" t="s">
        <v>29</v>
      </c>
      <c r="I32" s="88">
        <v>0</v>
      </c>
      <c r="J32" s="88" t="s">
        <v>29</v>
      </c>
      <c r="K32" s="100">
        <v>5.8674570802797277</v>
      </c>
      <c r="L32" s="88" t="s">
        <v>29</v>
      </c>
      <c r="M32" s="88">
        <v>0</v>
      </c>
      <c r="N32" s="88" t="s">
        <v>29</v>
      </c>
      <c r="O32" s="88">
        <v>0</v>
      </c>
      <c r="P32" s="88" t="s">
        <v>29</v>
      </c>
      <c r="Q32" s="88">
        <v>0</v>
      </c>
      <c r="R32" s="88" t="s">
        <v>29</v>
      </c>
      <c r="S32" s="88">
        <v>0</v>
      </c>
      <c r="T32" s="88" t="s">
        <v>29</v>
      </c>
      <c r="U32" s="88">
        <v>0</v>
      </c>
      <c r="V32" s="88" t="s">
        <v>29</v>
      </c>
      <c r="W32" s="88">
        <v>0</v>
      </c>
      <c r="X32" s="88" t="s">
        <v>29</v>
      </c>
      <c r="Y32" s="88">
        <v>0</v>
      </c>
      <c r="Z32" s="88" t="s">
        <v>29</v>
      </c>
      <c r="AA32" s="88">
        <f t="shared" si="2"/>
        <v>5.8674570802797277</v>
      </c>
      <c r="AB32" s="88">
        <f t="shared" si="3"/>
        <v>0</v>
      </c>
    </row>
    <row r="33" spans="1:28" x14ac:dyDescent="0.25">
      <c r="A33" s="46" t="s">
        <v>100</v>
      </c>
      <c r="B33" s="50" t="s">
        <v>101</v>
      </c>
      <c r="C33" s="100">
        <v>0.84413887239873464</v>
      </c>
      <c r="D33" s="88">
        <v>0</v>
      </c>
      <c r="E33" s="88">
        <v>0</v>
      </c>
      <c r="F33" s="100">
        <v>0.84413887239873464</v>
      </c>
      <c r="G33" s="100">
        <v>0</v>
      </c>
      <c r="H33" s="88" t="s">
        <v>29</v>
      </c>
      <c r="I33" s="88">
        <v>0</v>
      </c>
      <c r="J33" s="88" t="s">
        <v>29</v>
      </c>
      <c r="K33" s="100">
        <v>0.84413887239873464</v>
      </c>
      <c r="L33" s="88" t="s">
        <v>29</v>
      </c>
      <c r="M33" s="88">
        <v>0</v>
      </c>
      <c r="N33" s="88" t="s">
        <v>29</v>
      </c>
      <c r="O33" s="88">
        <v>0</v>
      </c>
      <c r="P33" s="88" t="s">
        <v>29</v>
      </c>
      <c r="Q33" s="88">
        <v>0</v>
      </c>
      <c r="R33" s="88" t="s">
        <v>29</v>
      </c>
      <c r="S33" s="88">
        <v>0</v>
      </c>
      <c r="T33" s="88" t="s">
        <v>29</v>
      </c>
      <c r="U33" s="88">
        <v>0</v>
      </c>
      <c r="V33" s="88" t="s">
        <v>29</v>
      </c>
      <c r="W33" s="88">
        <v>0</v>
      </c>
      <c r="X33" s="88" t="s">
        <v>29</v>
      </c>
      <c r="Y33" s="88">
        <v>0</v>
      </c>
      <c r="Z33" s="88" t="s">
        <v>29</v>
      </c>
      <c r="AA33" s="88">
        <f t="shared" si="2"/>
        <v>0.84413887239873464</v>
      </c>
      <c r="AB33" s="88">
        <f t="shared" si="3"/>
        <v>0</v>
      </c>
    </row>
    <row r="34" spans="1:28" x14ac:dyDescent="0.25">
      <c r="A34" s="46" t="s">
        <v>102</v>
      </c>
      <c r="B34" s="50" t="s">
        <v>103</v>
      </c>
      <c r="C34" s="100">
        <v>0</v>
      </c>
      <c r="D34" s="88">
        <v>0</v>
      </c>
      <c r="E34" s="88">
        <v>0</v>
      </c>
      <c r="F34" s="100">
        <v>0</v>
      </c>
      <c r="G34" s="100">
        <v>0</v>
      </c>
      <c r="H34" s="88" t="s">
        <v>29</v>
      </c>
      <c r="I34" s="88">
        <v>0</v>
      </c>
      <c r="J34" s="88" t="s">
        <v>29</v>
      </c>
      <c r="K34" s="100">
        <v>0</v>
      </c>
      <c r="L34" s="88" t="s">
        <v>29</v>
      </c>
      <c r="M34" s="88">
        <v>0</v>
      </c>
      <c r="N34" s="88" t="s">
        <v>29</v>
      </c>
      <c r="O34" s="88">
        <f>F34</f>
        <v>0</v>
      </c>
      <c r="P34" s="88" t="s">
        <v>29</v>
      </c>
      <c r="Q34" s="88">
        <v>0</v>
      </c>
      <c r="R34" s="88" t="s">
        <v>29</v>
      </c>
      <c r="S34" s="88">
        <v>0</v>
      </c>
      <c r="T34" s="88" t="s">
        <v>29</v>
      </c>
      <c r="U34" s="88">
        <v>0</v>
      </c>
      <c r="V34" s="88" t="s">
        <v>29</v>
      </c>
      <c r="W34" s="88">
        <v>0</v>
      </c>
      <c r="X34" s="88" t="s">
        <v>29</v>
      </c>
      <c r="Y34" s="88">
        <v>0</v>
      </c>
      <c r="Z34" s="88" t="s">
        <v>29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1.98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1.98</v>
      </c>
      <c r="G35" s="48">
        <f t="shared" si="6"/>
        <v>0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1.98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1.98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29</v>
      </c>
      <c r="I36" s="89">
        <v>0</v>
      </c>
      <c r="J36" s="88" t="s">
        <v>29</v>
      </c>
      <c r="K36" s="89">
        <v>0</v>
      </c>
      <c r="L36" s="88" t="s">
        <v>29</v>
      </c>
      <c r="M36" s="89">
        <v>0</v>
      </c>
      <c r="N36" s="88" t="s">
        <v>29</v>
      </c>
      <c r="O36" s="89">
        <v>0</v>
      </c>
      <c r="P36" s="88" t="s">
        <v>29</v>
      </c>
      <c r="Q36" s="89">
        <v>0</v>
      </c>
      <c r="R36" s="88" t="s">
        <v>29</v>
      </c>
      <c r="S36" s="88">
        <v>0</v>
      </c>
      <c r="T36" s="88" t="s">
        <v>29</v>
      </c>
      <c r="U36" s="88">
        <v>0</v>
      </c>
      <c r="V36" s="88" t="s">
        <v>29</v>
      </c>
      <c r="W36" s="88">
        <v>0</v>
      </c>
      <c r="X36" s="88" t="s">
        <v>29</v>
      </c>
      <c r="Y36" s="88">
        <v>0</v>
      </c>
      <c r="Z36" s="88" t="s">
        <v>29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107</v>
      </c>
      <c r="B37" s="52" t="s">
        <v>108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29</v>
      </c>
      <c r="I37" s="89">
        <v>0</v>
      </c>
      <c r="J37" s="88" t="s">
        <v>29</v>
      </c>
      <c r="K37" s="89">
        <v>0</v>
      </c>
      <c r="L37" s="88" t="s">
        <v>29</v>
      </c>
      <c r="M37" s="89">
        <v>0</v>
      </c>
      <c r="N37" s="88" t="s">
        <v>29</v>
      </c>
      <c r="O37" s="89">
        <v>0</v>
      </c>
      <c r="P37" s="88" t="s">
        <v>29</v>
      </c>
      <c r="Q37" s="89">
        <v>0</v>
      </c>
      <c r="R37" s="88" t="s">
        <v>29</v>
      </c>
      <c r="S37" s="88">
        <v>0</v>
      </c>
      <c r="T37" s="88" t="s">
        <v>29</v>
      </c>
      <c r="U37" s="88">
        <v>0</v>
      </c>
      <c r="V37" s="88" t="s">
        <v>29</v>
      </c>
      <c r="W37" s="88">
        <v>0</v>
      </c>
      <c r="X37" s="88" t="s">
        <v>29</v>
      </c>
      <c r="Y37" s="88">
        <v>0</v>
      </c>
      <c r="Z37" s="88" t="s">
        <v>29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109</v>
      </c>
      <c r="B38" s="52" t="s">
        <v>110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29</v>
      </c>
      <c r="I38" s="89">
        <v>0</v>
      </c>
      <c r="J38" s="88" t="s">
        <v>29</v>
      </c>
      <c r="K38" s="89">
        <v>0</v>
      </c>
      <c r="L38" s="88" t="s">
        <v>29</v>
      </c>
      <c r="M38" s="89">
        <v>0</v>
      </c>
      <c r="N38" s="88" t="s">
        <v>29</v>
      </c>
      <c r="O38" s="89">
        <v>0</v>
      </c>
      <c r="P38" s="88" t="s">
        <v>29</v>
      </c>
      <c r="Q38" s="89">
        <v>0</v>
      </c>
      <c r="R38" s="88" t="s">
        <v>29</v>
      </c>
      <c r="S38" s="88">
        <v>0</v>
      </c>
      <c r="T38" s="88" t="s">
        <v>29</v>
      </c>
      <c r="U38" s="88">
        <v>0</v>
      </c>
      <c r="V38" s="88" t="s">
        <v>29</v>
      </c>
      <c r="W38" s="88">
        <v>0</v>
      </c>
      <c r="X38" s="88" t="s">
        <v>29</v>
      </c>
      <c r="Y38" s="88">
        <v>0</v>
      </c>
      <c r="Z38" s="88" t="s">
        <v>29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111</v>
      </c>
      <c r="B39" s="50" t="s">
        <v>112</v>
      </c>
      <c r="C39" s="88">
        <v>1.98</v>
      </c>
      <c r="D39" s="88">
        <v>0</v>
      </c>
      <c r="E39" s="88">
        <v>0</v>
      </c>
      <c r="F39" s="88">
        <v>1.98</v>
      </c>
      <c r="G39" s="88">
        <v>0</v>
      </c>
      <c r="H39" s="88" t="s">
        <v>29</v>
      </c>
      <c r="I39" s="88">
        <v>0</v>
      </c>
      <c r="J39" s="88" t="s">
        <v>29</v>
      </c>
      <c r="K39" s="88">
        <v>1.98</v>
      </c>
      <c r="L39" s="88" t="s">
        <v>29</v>
      </c>
      <c r="M39" s="88">
        <v>0</v>
      </c>
      <c r="N39" s="88" t="s">
        <v>29</v>
      </c>
      <c r="O39" s="88">
        <v>0</v>
      </c>
      <c r="P39" s="88" t="s">
        <v>29</v>
      </c>
      <c r="Q39" s="88">
        <v>0</v>
      </c>
      <c r="R39" s="88" t="s">
        <v>29</v>
      </c>
      <c r="S39" s="88">
        <v>0</v>
      </c>
      <c r="T39" s="88" t="s">
        <v>29</v>
      </c>
      <c r="U39" s="88">
        <v>0</v>
      </c>
      <c r="V39" s="88" t="s">
        <v>29</v>
      </c>
      <c r="W39" s="88">
        <v>0</v>
      </c>
      <c r="X39" s="88" t="s">
        <v>29</v>
      </c>
      <c r="Y39" s="88">
        <v>0</v>
      </c>
      <c r="Z39" s="88" t="s">
        <v>29</v>
      </c>
      <c r="AA39" s="88">
        <f t="shared" si="2"/>
        <v>1.98</v>
      </c>
      <c r="AB39" s="88">
        <f t="shared" si="3"/>
        <v>0</v>
      </c>
    </row>
    <row r="40" spans="1:28" ht="31.5" x14ac:dyDescent="0.25">
      <c r="A40" s="49" t="s">
        <v>113</v>
      </c>
      <c r="B40" s="50" t="s">
        <v>114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29</v>
      </c>
      <c r="I40" s="88">
        <v>0</v>
      </c>
      <c r="J40" s="88" t="s">
        <v>29</v>
      </c>
      <c r="K40" s="88">
        <v>0</v>
      </c>
      <c r="L40" s="88" t="s">
        <v>29</v>
      </c>
      <c r="M40" s="88">
        <v>0</v>
      </c>
      <c r="N40" s="88" t="s">
        <v>29</v>
      </c>
      <c r="O40" s="88">
        <v>0</v>
      </c>
      <c r="P40" s="88" t="s">
        <v>29</v>
      </c>
      <c r="Q40" s="88">
        <v>0</v>
      </c>
      <c r="R40" s="88" t="s">
        <v>29</v>
      </c>
      <c r="S40" s="88">
        <v>0</v>
      </c>
      <c r="T40" s="88" t="s">
        <v>29</v>
      </c>
      <c r="U40" s="88">
        <v>0</v>
      </c>
      <c r="V40" s="88" t="s">
        <v>29</v>
      </c>
      <c r="W40" s="88">
        <v>0</v>
      </c>
      <c r="X40" s="88" t="s">
        <v>29</v>
      </c>
      <c r="Y40" s="88">
        <v>0</v>
      </c>
      <c r="Z40" s="88" t="s">
        <v>29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115</v>
      </c>
      <c r="B41" s="50" t="s">
        <v>116</v>
      </c>
      <c r="C41" s="88">
        <v>0</v>
      </c>
      <c r="D41" s="88">
        <v>0</v>
      </c>
      <c r="E41" s="88">
        <v>0</v>
      </c>
      <c r="F41" s="88">
        <v>0</v>
      </c>
      <c r="G41" s="88">
        <v>0</v>
      </c>
      <c r="H41" s="88" t="s">
        <v>29</v>
      </c>
      <c r="I41" s="88">
        <v>0</v>
      </c>
      <c r="J41" s="88" t="s">
        <v>29</v>
      </c>
      <c r="K41" s="88">
        <v>0</v>
      </c>
      <c r="L41" s="88" t="s">
        <v>29</v>
      </c>
      <c r="M41" s="88">
        <v>0</v>
      </c>
      <c r="N41" s="88" t="s">
        <v>29</v>
      </c>
      <c r="O41" s="88">
        <v>0</v>
      </c>
      <c r="P41" s="88" t="s">
        <v>29</v>
      </c>
      <c r="Q41" s="88">
        <v>0</v>
      </c>
      <c r="R41" s="88" t="s">
        <v>29</v>
      </c>
      <c r="S41" s="88">
        <v>0</v>
      </c>
      <c r="T41" s="88" t="s">
        <v>29</v>
      </c>
      <c r="U41" s="88">
        <v>0</v>
      </c>
      <c r="V41" s="88" t="s">
        <v>29</v>
      </c>
      <c r="W41" s="88">
        <v>0</v>
      </c>
      <c r="X41" s="88" t="s">
        <v>29</v>
      </c>
      <c r="Y41" s="88">
        <v>0</v>
      </c>
      <c r="Z41" s="88" t="s">
        <v>29</v>
      </c>
      <c r="AA41" s="88">
        <f t="shared" si="2"/>
        <v>0</v>
      </c>
      <c r="AB41" s="8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29</v>
      </c>
      <c r="I42" s="89">
        <v>0</v>
      </c>
      <c r="J42" s="88" t="s">
        <v>29</v>
      </c>
      <c r="K42" s="89">
        <v>0</v>
      </c>
      <c r="L42" s="88" t="s">
        <v>29</v>
      </c>
      <c r="M42" s="89">
        <v>0</v>
      </c>
      <c r="N42" s="88" t="s">
        <v>29</v>
      </c>
      <c r="O42" s="89">
        <v>0</v>
      </c>
      <c r="P42" s="88" t="s">
        <v>29</v>
      </c>
      <c r="Q42" s="89">
        <v>0</v>
      </c>
      <c r="R42" s="88" t="s">
        <v>29</v>
      </c>
      <c r="S42" s="88">
        <v>0</v>
      </c>
      <c r="T42" s="88" t="s">
        <v>29</v>
      </c>
      <c r="U42" s="88">
        <v>0</v>
      </c>
      <c r="V42" s="88" t="s">
        <v>29</v>
      </c>
      <c r="W42" s="88">
        <v>0</v>
      </c>
      <c r="X42" s="88" t="s">
        <v>29</v>
      </c>
      <c r="Y42" s="88">
        <v>0</v>
      </c>
      <c r="Z42" s="88" t="s">
        <v>29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1.98</v>
      </c>
      <c r="D43" s="48">
        <f t="shared" si="8"/>
        <v>0</v>
      </c>
      <c r="E43" s="48">
        <f t="shared" si="8"/>
        <v>0</v>
      </c>
      <c r="F43" s="48">
        <f t="shared" si="8"/>
        <v>1.98</v>
      </c>
      <c r="G43" s="48">
        <f t="shared" si="8"/>
        <v>0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1.98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0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1.98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29</v>
      </c>
      <c r="I44" s="88">
        <f t="shared" ref="I44:I50" si="10">I36</f>
        <v>0</v>
      </c>
      <c r="J44" s="88" t="s">
        <v>29</v>
      </c>
      <c r="K44" s="88">
        <f t="shared" si="9"/>
        <v>0</v>
      </c>
      <c r="L44" s="88" t="s">
        <v>29</v>
      </c>
      <c r="M44" s="88">
        <f t="shared" ref="M44:M50" si="11">M36</f>
        <v>0</v>
      </c>
      <c r="N44" s="88" t="s">
        <v>29</v>
      </c>
      <c r="O44" s="88">
        <f t="shared" ref="O44:O49" si="12">O36</f>
        <v>0</v>
      </c>
      <c r="P44" s="88" t="s">
        <v>29</v>
      </c>
      <c r="Q44" s="88">
        <f t="shared" ref="Q44:Q50" si="13">Q36</f>
        <v>0</v>
      </c>
      <c r="R44" s="88" t="s">
        <v>29</v>
      </c>
      <c r="S44" s="88">
        <f t="shared" ref="S44:S49" si="14">S36</f>
        <v>0</v>
      </c>
      <c r="T44" s="88" t="s">
        <v>29</v>
      </c>
      <c r="U44" s="88">
        <f t="shared" ref="U44:U49" si="15">U36</f>
        <v>0</v>
      </c>
      <c r="V44" s="88" t="s">
        <v>29</v>
      </c>
      <c r="W44" s="88">
        <f t="shared" ref="W44:W49" si="16">W36</f>
        <v>0</v>
      </c>
      <c r="X44" s="88" t="s">
        <v>29</v>
      </c>
      <c r="Y44" s="88">
        <f t="shared" ref="Y44:Y50" si="17">Y36</f>
        <v>0</v>
      </c>
      <c r="Z44" s="88" t="s">
        <v>29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122</v>
      </c>
      <c r="B45" s="50" t="s">
        <v>108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29</v>
      </c>
      <c r="I45" s="88">
        <f t="shared" si="10"/>
        <v>0</v>
      </c>
      <c r="J45" s="88" t="s">
        <v>29</v>
      </c>
      <c r="K45" s="88">
        <f t="shared" si="9"/>
        <v>0</v>
      </c>
      <c r="L45" s="88" t="s">
        <v>29</v>
      </c>
      <c r="M45" s="88">
        <f t="shared" si="11"/>
        <v>0</v>
      </c>
      <c r="N45" s="88" t="s">
        <v>29</v>
      </c>
      <c r="O45" s="88">
        <f t="shared" si="12"/>
        <v>0</v>
      </c>
      <c r="P45" s="88" t="s">
        <v>29</v>
      </c>
      <c r="Q45" s="88">
        <f t="shared" si="13"/>
        <v>0</v>
      </c>
      <c r="R45" s="88" t="s">
        <v>29</v>
      </c>
      <c r="S45" s="88">
        <f t="shared" si="14"/>
        <v>0</v>
      </c>
      <c r="T45" s="88" t="s">
        <v>29</v>
      </c>
      <c r="U45" s="88">
        <f t="shared" si="15"/>
        <v>0</v>
      </c>
      <c r="V45" s="88" t="s">
        <v>29</v>
      </c>
      <c r="W45" s="88">
        <f t="shared" si="16"/>
        <v>0</v>
      </c>
      <c r="X45" s="88" t="s">
        <v>29</v>
      </c>
      <c r="Y45" s="88">
        <f t="shared" si="17"/>
        <v>0</v>
      </c>
      <c r="Z45" s="88" t="s">
        <v>29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123</v>
      </c>
      <c r="B46" s="50" t="s">
        <v>110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29</v>
      </c>
      <c r="I46" s="88">
        <f t="shared" si="10"/>
        <v>0</v>
      </c>
      <c r="J46" s="88" t="s">
        <v>29</v>
      </c>
      <c r="K46" s="88">
        <f t="shared" si="9"/>
        <v>0</v>
      </c>
      <c r="L46" s="88" t="s">
        <v>29</v>
      </c>
      <c r="M46" s="88">
        <f t="shared" si="11"/>
        <v>0</v>
      </c>
      <c r="N46" s="88" t="s">
        <v>29</v>
      </c>
      <c r="O46" s="88">
        <f t="shared" si="12"/>
        <v>0</v>
      </c>
      <c r="P46" s="88" t="s">
        <v>29</v>
      </c>
      <c r="Q46" s="88">
        <f t="shared" si="13"/>
        <v>0</v>
      </c>
      <c r="R46" s="88" t="s">
        <v>29</v>
      </c>
      <c r="S46" s="88">
        <f t="shared" si="14"/>
        <v>0</v>
      </c>
      <c r="T46" s="88" t="s">
        <v>29</v>
      </c>
      <c r="U46" s="88">
        <f t="shared" si="15"/>
        <v>0</v>
      </c>
      <c r="V46" s="88" t="s">
        <v>29</v>
      </c>
      <c r="W46" s="88">
        <f t="shared" si="16"/>
        <v>0</v>
      </c>
      <c r="X46" s="88" t="s">
        <v>29</v>
      </c>
      <c r="Y46" s="88">
        <f t="shared" si="17"/>
        <v>0</v>
      </c>
      <c r="Z46" s="88" t="s">
        <v>29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124</v>
      </c>
      <c r="B47" s="50" t="s">
        <v>112</v>
      </c>
      <c r="C47" s="88">
        <v>1.98</v>
      </c>
      <c r="D47" s="88">
        <f t="shared" si="9"/>
        <v>0</v>
      </c>
      <c r="E47" s="88">
        <f t="shared" si="9"/>
        <v>0</v>
      </c>
      <c r="F47" s="88">
        <v>1.98</v>
      </c>
      <c r="G47" s="88">
        <v>0</v>
      </c>
      <c r="H47" s="88" t="s">
        <v>29</v>
      </c>
      <c r="I47" s="88">
        <f t="shared" si="10"/>
        <v>0</v>
      </c>
      <c r="J47" s="88" t="s">
        <v>29</v>
      </c>
      <c r="K47" s="88">
        <v>1.98</v>
      </c>
      <c r="L47" s="88" t="s">
        <v>29</v>
      </c>
      <c r="M47" s="88">
        <f t="shared" si="11"/>
        <v>0</v>
      </c>
      <c r="N47" s="88" t="s">
        <v>29</v>
      </c>
      <c r="O47" s="88">
        <f t="shared" si="12"/>
        <v>0</v>
      </c>
      <c r="P47" s="88" t="s">
        <v>29</v>
      </c>
      <c r="Q47" s="88">
        <f t="shared" si="13"/>
        <v>0</v>
      </c>
      <c r="R47" s="88" t="s">
        <v>29</v>
      </c>
      <c r="S47" s="88">
        <f t="shared" si="14"/>
        <v>0</v>
      </c>
      <c r="T47" s="88" t="s">
        <v>29</v>
      </c>
      <c r="U47" s="88">
        <f t="shared" si="15"/>
        <v>0</v>
      </c>
      <c r="V47" s="88" t="s">
        <v>29</v>
      </c>
      <c r="W47" s="88">
        <f t="shared" si="16"/>
        <v>0</v>
      </c>
      <c r="X47" s="88" t="s">
        <v>29</v>
      </c>
      <c r="Y47" s="88">
        <f t="shared" si="17"/>
        <v>0</v>
      </c>
      <c r="Z47" s="88" t="s">
        <v>29</v>
      </c>
      <c r="AA47" s="88">
        <f t="shared" si="2"/>
        <v>1.98</v>
      </c>
      <c r="AB47" s="88">
        <f t="shared" si="3"/>
        <v>0</v>
      </c>
    </row>
    <row r="48" spans="1:28" ht="31.5" x14ac:dyDescent="0.25">
      <c r="A48" s="49" t="s">
        <v>125</v>
      </c>
      <c r="B48" s="50" t="s">
        <v>114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29</v>
      </c>
      <c r="I48" s="88">
        <f t="shared" si="10"/>
        <v>0</v>
      </c>
      <c r="J48" s="88" t="s">
        <v>29</v>
      </c>
      <c r="K48" s="88">
        <f t="shared" si="9"/>
        <v>0</v>
      </c>
      <c r="L48" s="88" t="s">
        <v>29</v>
      </c>
      <c r="M48" s="88">
        <f t="shared" si="11"/>
        <v>0</v>
      </c>
      <c r="N48" s="88" t="s">
        <v>29</v>
      </c>
      <c r="O48" s="88">
        <f t="shared" si="12"/>
        <v>0</v>
      </c>
      <c r="P48" s="88" t="s">
        <v>29</v>
      </c>
      <c r="Q48" s="88">
        <f t="shared" si="13"/>
        <v>0</v>
      </c>
      <c r="R48" s="88" t="s">
        <v>29</v>
      </c>
      <c r="S48" s="88">
        <f t="shared" si="14"/>
        <v>0</v>
      </c>
      <c r="T48" s="88" t="s">
        <v>29</v>
      </c>
      <c r="U48" s="88">
        <f t="shared" si="15"/>
        <v>0</v>
      </c>
      <c r="V48" s="88" t="s">
        <v>29</v>
      </c>
      <c r="W48" s="88">
        <f t="shared" si="16"/>
        <v>0</v>
      </c>
      <c r="X48" s="88" t="s">
        <v>29</v>
      </c>
      <c r="Y48" s="88">
        <f t="shared" si="17"/>
        <v>0</v>
      </c>
      <c r="Z48" s="88" t="s">
        <v>29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126</v>
      </c>
      <c r="B49" s="50" t="s">
        <v>116</v>
      </c>
      <c r="C49" s="88">
        <f t="shared" si="9"/>
        <v>0</v>
      </c>
      <c r="D49" s="88">
        <f t="shared" si="9"/>
        <v>0</v>
      </c>
      <c r="E49" s="88">
        <f t="shared" si="9"/>
        <v>0</v>
      </c>
      <c r="F49" s="88">
        <f t="shared" si="9"/>
        <v>0</v>
      </c>
      <c r="G49" s="88">
        <f t="shared" si="9"/>
        <v>0</v>
      </c>
      <c r="H49" s="88" t="s">
        <v>29</v>
      </c>
      <c r="I49" s="88">
        <f t="shared" si="10"/>
        <v>0</v>
      </c>
      <c r="J49" s="88" t="s">
        <v>29</v>
      </c>
      <c r="K49" s="88">
        <f t="shared" si="9"/>
        <v>0</v>
      </c>
      <c r="L49" s="88" t="s">
        <v>29</v>
      </c>
      <c r="M49" s="88">
        <f t="shared" si="11"/>
        <v>0</v>
      </c>
      <c r="N49" s="88" t="s">
        <v>29</v>
      </c>
      <c r="O49" s="88">
        <f t="shared" si="12"/>
        <v>0</v>
      </c>
      <c r="P49" s="88" t="s">
        <v>29</v>
      </c>
      <c r="Q49" s="88">
        <f t="shared" si="13"/>
        <v>0</v>
      </c>
      <c r="R49" s="88" t="s">
        <v>29</v>
      </c>
      <c r="S49" s="88">
        <f t="shared" si="14"/>
        <v>0</v>
      </c>
      <c r="T49" s="88" t="s">
        <v>29</v>
      </c>
      <c r="U49" s="88">
        <f t="shared" si="15"/>
        <v>0</v>
      </c>
      <c r="V49" s="88" t="s">
        <v>29</v>
      </c>
      <c r="W49" s="88">
        <f t="shared" si="16"/>
        <v>0</v>
      </c>
      <c r="X49" s="88" t="s">
        <v>29</v>
      </c>
      <c r="Y49" s="88">
        <f t="shared" si="17"/>
        <v>0</v>
      </c>
      <c r="Z49" s="88" t="s">
        <v>29</v>
      </c>
      <c r="AA49" s="88">
        <f t="shared" si="2"/>
        <v>0</v>
      </c>
      <c r="AB49" s="8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29</v>
      </c>
      <c r="I50" s="89">
        <f t="shared" si="10"/>
        <v>0</v>
      </c>
      <c r="J50" s="88" t="s">
        <v>29</v>
      </c>
      <c r="K50" s="89">
        <f t="shared" si="9"/>
        <v>0</v>
      </c>
      <c r="L50" s="88" t="s">
        <v>29</v>
      </c>
      <c r="M50" s="89">
        <f t="shared" si="11"/>
        <v>0</v>
      </c>
      <c r="N50" s="88" t="s">
        <v>29</v>
      </c>
      <c r="O50" s="89">
        <v>0</v>
      </c>
      <c r="P50" s="88" t="s">
        <v>29</v>
      </c>
      <c r="Q50" s="89">
        <f t="shared" si="13"/>
        <v>0</v>
      </c>
      <c r="R50" s="88" t="s">
        <v>29</v>
      </c>
      <c r="S50" s="89">
        <v>0</v>
      </c>
      <c r="T50" s="88" t="s">
        <v>29</v>
      </c>
      <c r="U50" s="89">
        <v>0</v>
      </c>
      <c r="V50" s="88" t="s">
        <v>29</v>
      </c>
      <c r="W50" s="89">
        <v>0</v>
      </c>
      <c r="X50" s="88" t="s">
        <v>29</v>
      </c>
      <c r="Y50" s="89">
        <f t="shared" si="17"/>
        <v>0</v>
      </c>
      <c r="Z50" s="88" t="s">
        <v>29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88">
        <f>C30</f>
        <v>6.9191710852355284</v>
      </c>
      <c r="D52" s="88">
        <f t="shared" ref="D52:Y52" si="18">D30</f>
        <v>0</v>
      </c>
      <c r="E52" s="88">
        <f t="shared" si="18"/>
        <v>0</v>
      </c>
      <c r="F52" s="88">
        <f t="shared" si="18"/>
        <v>6.9191710852355284</v>
      </c>
      <c r="G52" s="88">
        <f t="shared" si="18"/>
        <v>0</v>
      </c>
      <c r="H52" s="88" t="s">
        <v>29</v>
      </c>
      <c r="I52" s="88">
        <f t="shared" ref="I52" si="19">I30</f>
        <v>0</v>
      </c>
      <c r="J52" s="88" t="s">
        <v>29</v>
      </c>
      <c r="K52" s="88">
        <v>0</v>
      </c>
      <c r="L52" s="88" t="s">
        <v>29</v>
      </c>
      <c r="M52" s="88">
        <f t="shared" si="18"/>
        <v>0</v>
      </c>
      <c r="N52" s="88" t="s">
        <v>29</v>
      </c>
      <c r="O52" s="88">
        <f t="shared" si="18"/>
        <v>0</v>
      </c>
      <c r="P52" s="88" t="s">
        <v>29</v>
      </c>
      <c r="Q52" s="88">
        <f t="shared" si="18"/>
        <v>0</v>
      </c>
      <c r="R52" s="88" t="s">
        <v>29</v>
      </c>
      <c r="S52" s="88">
        <f t="shared" si="18"/>
        <v>0</v>
      </c>
      <c r="T52" s="88" t="s">
        <v>29</v>
      </c>
      <c r="U52" s="88">
        <f t="shared" si="18"/>
        <v>0</v>
      </c>
      <c r="V52" s="88" t="s">
        <v>29</v>
      </c>
      <c r="W52" s="88">
        <f t="shared" si="18"/>
        <v>0</v>
      </c>
      <c r="X52" s="88" t="s">
        <v>29</v>
      </c>
      <c r="Y52" s="88">
        <f t="shared" si="18"/>
        <v>0</v>
      </c>
      <c r="Z52" s="88" t="s">
        <v>29</v>
      </c>
      <c r="AA52" s="88">
        <f>G52+K52+O52+S52+W52</f>
        <v>0</v>
      </c>
      <c r="AB52" s="88">
        <f>I52+M52+Q52+U52+Y52</f>
        <v>0</v>
      </c>
    </row>
    <row r="53" spans="1:28" x14ac:dyDescent="0.25">
      <c r="A53" s="49" t="s">
        <v>131</v>
      </c>
      <c r="B53" s="50" t="s">
        <v>132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29</v>
      </c>
      <c r="I53" s="88">
        <f>I44</f>
        <v>0</v>
      </c>
      <c r="J53" s="88" t="s">
        <v>29</v>
      </c>
      <c r="K53" s="88">
        <f t="shared" si="20"/>
        <v>0</v>
      </c>
      <c r="L53" s="88" t="s">
        <v>29</v>
      </c>
      <c r="M53" s="88">
        <f>M44</f>
        <v>0</v>
      </c>
      <c r="N53" s="88" t="s">
        <v>29</v>
      </c>
      <c r="O53" s="88">
        <f>O44</f>
        <v>0</v>
      </c>
      <c r="P53" s="88" t="s">
        <v>29</v>
      </c>
      <c r="Q53" s="88">
        <f>Q44</f>
        <v>0</v>
      </c>
      <c r="R53" s="88" t="s">
        <v>29</v>
      </c>
      <c r="S53" s="88">
        <f>S44</f>
        <v>0</v>
      </c>
      <c r="T53" s="88" t="s">
        <v>29</v>
      </c>
      <c r="U53" s="88">
        <f>U44</f>
        <v>0</v>
      </c>
      <c r="V53" s="88" t="s">
        <v>29</v>
      </c>
      <c r="W53" s="88">
        <f>W44</f>
        <v>0</v>
      </c>
      <c r="X53" s="88" t="s">
        <v>29</v>
      </c>
      <c r="Y53" s="88">
        <f>Y44</f>
        <v>0</v>
      </c>
      <c r="Z53" s="88" t="s">
        <v>29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29</v>
      </c>
      <c r="I54" s="89">
        <f>I45</f>
        <v>0</v>
      </c>
      <c r="J54" s="88" t="s">
        <v>29</v>
      </c>
      <c r="K54" s="89">
        <f t="shared" si="20"/>
        <v>0</v>
      </c>
      <c r="L54" s="88" t="s">
        <v>29</v>
      </c>
      <c r="M54" s="89">
        <f>M45</f>
        <v>0</v>
      </c>
      <c r="N54" s="88" t="s">
        <v>29</v>
      </c>
      <c r="O54" s="89">
        <f>O45</f>
        <v>0</v>
      </c>
      <c r="P54" s="88" t="s">
        <v>29</v>
      </c>
      <c r="Q54" s="89">
        <f>Q45</f>
        <v>0</v>
      </c>
      <c r="R54" s="88" t="s">
        <v>29</v>
      </c>
      <c r="S54" s="89">
        <f>S45</f>
        <v>0</v>
      </c>
      <c r="T54" s="88" t="s">
        <v>29</v>
      </c>
      <c r="U54" s="89">
        <f>U45</f>
        <v>0</v>
      </c>
      <c r="V54" s="88" t="s">
        <v>29</v>
      </c>
      <c r="W54" s="89">
        <f>W45</f>
        <v>0</v>
      </c>
      <c r="X54" s="88" t="s">
        <v>29</v>
      </c>
      <c r="Y54" s="89">
        <f>Y45</f>
        <v>0</v>
      </c>
      <c r="Z54" s="88" t="s">
        <v>29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135</v>
      </c>
      <c r="B55" s="52" t="s">
        <v>136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29</v>
      </c>
      <c r="I55" s="89">
        <f>I46</f>
        <v>0</v>
      </c>
      <c r="J55" s="88" t="s">
        <v>29</v>
      </c>
      <c r="K55" s="89">
        <f t="shared" si="20"/>
        <v>0</v>
      </c>
      <c r="L55" s="88" t="s">
        <v>29</v>
      </c>
      <c r="M55" s="89">
        <f>M46</f>
        <v>0</v>
      </c>
      <c r="N55" s="88" t="s">
        <v>29</v>
      </c>
      <c r="O55" s="89">
        <f>O46</f>
        <v>0</v>
      </c>
      <c r="P55" s="88" t="s">
        <v>29</v>
      </c>
      <c r="Q55" s="89">
        <f>Q46</f>
        <v>0</v>
      </c>
      <c r="R55" s="88" t="s">
        <v>29</v>
      </c>
      <c r="S55" s="89">
        <f>S46</f>
        <v>0</v>
      </c>
      <c r="T55" s="88" t="s">
        <v>29</v>
      </c>
      <c r="U55" s="89">
        <f>U46</f>
        <v>0</v>
      </c>
      <c r="V55" s="88" t="s">
        <v>29</v>
      </c>
      <c r="W55" s="89">
        <f>W46</f>
        <v>0</v>
      </c>
      <c r="X55" s="88" t="s">
        <v>29</v>
      </c>
      <c r="Y55" s="89">
        <f>Y46</f>
        <v>0</v>
      </c>
      <c r="Z55" s="88" t="s">
        <v>29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137</v>
      </c>
      <c r="B56" s="52" t="s">
        <v>138</v>
      </c>
      <c r="C56" s="89">
        <v>2.4300000000000002</v>
      </c>
      <c r="D56" s="89">
        <f t="shared" ref="D56:K56" si="23">D47+D48+D49</f>
        <v>0</v>
      </c>
      <c r="E56" s="89">
        <f t="shared" si="23"/>
        <v>0</v>
      </c>
      <c r="F56" s="89">
        <v>2.4300000000000002</v>
      </c>
      <c r="G56" s="89">
        <f t="shared" si="23"/>
        <v>0</v>
      </c>
      <c r="H56" s="88" t="s">
        <v>29</v>
      </c>
      <c r="I56" s="89">
        <f>I47+I48+I49</f>
        <v>0</v>
      </c>
      <c r="J56" s="88" t="s">
        <v>29</v>
      </c>
      <c r="K56" s="89">
        <f t="shared" si="23"/>
        <v>1.98</v>
      </c>
      <c r="L56" s="88" t="s">
        <v>29</v>
      </c>
      <c r="M56" s="89">
        <f>M47+M48+M49</f>
        <v>0</v>
      </c>
      <c r="N56" s="88" t="s">
        <v>29</v>
      </c>
      <c r="O56" s="89">
        <f>O47+O48+O49</f>
        <v>0</v>
      </c>
      <c r="P56" s="88" t="s">
        <v>29</v>
      </c>
      <c r="Q56" s="89">
        <f>Q47+Q48+Q49</f>
        <v>0</v>
      </c>
      <c r="R56" s="88" t="s">
        <v>29</v>
      </c>
      <c r="S56" s="89">
        <f>S47+S48+S49</f>
        <v>0</v>
      </c>
      <c r="T56" s="88" t="s">
        <v>29</v>
      </c>
      <c r="U56" s="89">
        <f>U47+U48+U49</f>
        <v>0</v>
      </c>
      <c r="V56" s="88" t="s">
        <v>29</v>
      </c>
      <c r="W56" s="89">
        <f>W47+W48+W49</f>
        <v>0</v>
      </c>
      <c r="X56" s="88" t="s">
        <v>29</v>
      </c>
      <c r="Y56" s="89">
        <f>Y47+Y48+Y49</f>
        <v>0</v>
      </c>
      <c r="Z56" s="88" t="s">
        <v>29</v>
      </c>
      <c r="AA56" s="88">
        <f t="shared" si="21"/>
        <v>1.98</v>
      </c>
      <c r="AB56" s="8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29</v>
      </c>
      <c r="I57" s="89">
        <f>I50</f>
        <v>0</v>
      </c>
      <c r="J57" s="88" t="s">
        <v>29</v>
      </c>
      <c r="K57" s="89">
        <f t="shared" si="24"/>
        <v>0</v>
      </c>
      <c r="L57" s="88" t="s">
        <v>29</v>
      </c>
      <c r="M57" s="89">
        <f>M50</f>
        <v>0</v>
      </c>
      <c r="N57" s="88" t="s">
        <v>29</v>
      </c>
      <c r="O57" s="89">
        <f>O50</f>
        <v>0</v>
      </c>
      <c r="P57" s="88" t="s">
        <v>29</v>
      </c>
      <c r="Q57" s="89">
        <f>Q50</f>
        <v>0</v>
      </c>
      <c r="R57" s="88" t="s">
        <v>29</v>
      </c>
      <c r="S57" s="89">
        <f>S50</f>
        <v>0</v>
      </c>
      <c r="T57" s="88" t="s">
        <v>29</v>
      </c>
      <c r="U57" s="89">
        <f>U50</f>
        <v>0</v>
      </c>
      <c r="V57" s="88" t="s">
        <v>29</v>
      </c>
      <c r="W57" s="89">
        <f>W50</f>
        <v>0</v>
      </c>
      <c r="X57" s="88" t="s">
        <v>29</v>
      </c>
      <c r="Y57" s="89">
        <f>Y50</f>
        <v>0</v>
      </c>
      <c r="Z57" s="88" t="s">
        <v>29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91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29</v>
      </c>
      <c r="I60" s="90">
        <v>0</v>
      </c>
      <c r="J60" s="88" t="s">
        <v>29</v>
      </c>
      <c r="K60" s="90">
        <v>0</v>
      </c>
      <c r="L60" s="88" t="s">
        <v>29</v>
      </c>
      <c r="M60" s="90">
        <v>0</v>
      </c>
      <c r="N60" s="88" t="s">
        <v>29</v>
      </c>
      <c r="O60" s="90">
        <v>0</v>
      </c>
      <c r="P60" s="88" t="s">
        <v>29</v>
      </c>
      <c r="Q60" s="90">
        <v>0</v>
      </c>
      <c r="R60" s="88" t="s">
        <v>29</v>
      </c>
      <c r="S60" s="90">
        <v>0</v>
      </c>
      <c r="T60" s="88" t="s">
        <v>29</v>
      </c>
      <c r="U60" s="90">
        <v>0</v>
      </c>
      <c r="V60" s="88" t="s">
        <v>29</v>
      </c>
      <c r="W60" s="90">
        <v>0</v>
      </c>
      <c r="X60" s="88" t="s">
        <v>29</v>
      </c>
      <c r="Y60" s="90">
        <v>0</v>
      </c>
      <c r="Z60" s="88" t="s">
        <v>29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144</v>
      </c>
      <c r="B61" s="54" t="s">
        <v>108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29</v>
      </c>
      <c r="I61" s="90">
        <v>0</v>
      </c>
      <c r="J61" s="88" t="s">
        <v>29</v>
      </c>
      <c r="K61" s="90">
        <v>0</v>
      </c>
      <c r="L61" s="88" t="s">
        <v>29</v>
      </c>
      <c r="M61" s="90">
        <v>0</v>
      </c>
      <c r="N61" s="88" t="s">
        <v>29</v>
      </c>
      <c r="O61" s="90">
        <v>0</v>
      </c>
      <c r="P61" s="88" t="s">
        <v>29</v>
      </c>
      <c r="Q61" s="90">
        <v>0</v>
      </c>
      <c r="R61" s="88" t="s">
        <v>29</v>
      </c>
      <c r="S61" s="90">
        <v>0</v>
      </c>
      <c r="T61" s="88" t="s">
        <v>29</v>
      </c>
      <c r="U61" s="90">
        <v>0</v>
      </c>
      <c r="V61" s="88" t="s">
        <v>29</v>
      </c>
      <c r="W61" s="90">
        <v>0</v>
      </c>
      <c r="X61" s="88" t="s">
        <v>29</v>
      </c>
      <c r="Y61" s="90">
        <v>0</v>
      </c>
      <c r="Z61" s="88" t="s">
        <v>29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145</v>
      </c>
      <c r="B62" s="54" t="s">
        <v>110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29</v>
      </c>
      <c r="I62" s="90">
        <v>0</v>
      </c>
      <c r="J62" s="88" t="s">
        <v>29</v>
      </c>
      <c r="K62" s="90">
        <v>0</v>
      </c>
      <c r="L62" s="88" t="s">
        <v>29</v>
      </c>
      <c r="M62" s="90">
        <v>0</v>
      </c>
      <c r="N62" s="88" t="s">
        <v>29</v>
      </c>
      <c r="O62" s="90">
        <v>0</v>
      </c>
      <c r="P62" s="88" t="s">
        <v>29</v>
      </c>
      <c r="Q62" s="90">
        <v>0</v>
      </c>
      <c r="R62" s="88" t="s">
        <v>29</v>
      </c>
      <c r="S62" s="90">
        <v>0</v>
      </c>
      <c r="T62" s="88" t="s">
        <v>29</v>
      </c>
      <c r="U62" s="90">
        <v>0</v>
      </c>
      <c r="V62" s="88" t="s">
        <v>29</v>
      </c>
      <c r="W62" s="90">
        <v>0</v>
      </c>
      <c r="X62" s="88" t="s">
        <v>29</v>
      </c>
      <c r="Y62" s="90">
        <v>0</v>
      </c>
      <c r="Z62" s="88" t="s">
        <v>29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146</v>
      </c>
      <c r="B63" s="54" t="s">
        <v>147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29</v>
      </c>
      <c r="I63" s="90">
        <v>0</v>
      </c>
      <c r="J63" s="88" t="s">
        <v>29</v>
      </c>
      <c r="K63" s="90">
        <v>0</v>
      </c>
      <c r="L63" s="88" t="s">
        <v>29</v>
      </c>
      <c r="M63" s="90">
        <v>0</v>
      </c>
      <c r="N63" s="88" t="s">
        <v>29</v>
      </c>
      <c r="O63" s="90">
        <v>0</v>
      </c>
      <c r="P63" s="88" t="s">
        <v>29</v>
      </c>
      <c r="Q63" s="90">
        <v>0</v>
      </c>
      <c r="R63" s="88" t="s">
        <v>29</v>
      </c>
      <c r="S63" s="90">
        <v>0</v>
      </c>
      <c r="T63" s="88" t="s">
        <v>29</v>
      </c>
      <c r="U63" s="90">
        <v>0</v>
      </c>
      <c r="V63" s="88" t="s">
        <v>29</v>
      </c>
      <c r="W63" s="90">
        <v>0</v>
      </c>
      <c r="X63" s="88" t="s">
        <v>29</v>
      </c>
      <c r="Y63" s="90">
        <v>0</v>
      </c>
      <c r="Z63" s="88" t="s">
        <v>29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29</v>
      </c>
      <c r="I64" s="89">
        <v>0</v>
      </c>
      <c r="J64" s="88" t="s">
        <v>29</v>
      </c>
      <c r="K64" s="89">
        <v>0</v>
      </c>
      <c r="L64" s="88" t="s">
        <v>29</v>
      </c>
      <c r="M64" s="89">
        <v>0</v>
      </c>
      <c r="N64" s="88" t="s">
        <v>29</v>
      </c>
      <c r="O64" s="89">
        <v>0</v>
      </c>
      <c r="P64" s="88" t="s">
        <v>29</v>
      </c>
      <c r="Q64" s="89">
        <v>0</v>
      </c>
      <c r="R64" s="88" t="s">
        <v>29</v>
      </c>
      <c r="S64" s="89">
        <v>0</v>
      </c>
      <c r="T64" s="88" t="s">
        <v>29</v>
      </c>
      <c r="U64" s="89">
        <v>0</v>
      </c>
      <c r="V64" s="88" t="s">
        <v>29</v>
      </c>
      <c r="W64" s="89">
        <v>0</v>
      </c>
      <c r="X64" s="88" t="s">
        <v>29</v>
      </c>
      <c r="Y64" s="89">
        <v>0</v>
      </c>
      <c r="Z64" s="88" t="s">
        <v>29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8"/>
      <c r="C66" s="138"/>
      <c r="D66" s="138"/>
      <c r="E66" s="138"/>
      <c r="F66" s="138"/>
      <c r="G66" s="138"/>
      <c r="H66" s="138"/>
      <c r="I66" s="138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9"/>
      <c r="C68" s="139"/>
      <c r="D68" s="139"/>
      <c r="E68" s="139"/>
      <c r="F68" s="139"/>
      <c r="G68" s="139"/>
      <c r="H68" s="139"/>
      <c r="I68" s="139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8"/>
      <c r="C70" s="138"/>
      <c r="D70" s="138"/>
      <c r="E70" s="138"/>
      <c r="F70" s="138"/>
      <c r="G70" s="138"/>
      <c r="H70" s="138"/>
      <c r="I70" s="138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8"/>
      <c r="C72" s="138"/>
      <c r="D72" s="138"/>
      <c r="E72" s="138"/>
      <c r="F72" s="138"/>
      <c r="G72" s="138"/>
      <c r="H72" s="138"/>
      <c r="I72" s="138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9"/>
      <c r="C73" s="139"/>
      <c r="D73" s="139"/>
      <c r="E73" s="139"/>
      <c r="F73" s="139"/>
      <c r="G73" s="139"/>
      <c r="H73" s="139"/>
      <c r="I73" s="139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8"/>
      <c r="C74" s="138"/>
      <c r="D74" s="138"/>
      <c r="E74" s="138"/>
      <c r="F74" s="138"/>
      <c r="G74" s="138"/>
      <c r="H74" s="138"/>
      <c r="I74" s="138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6"/>
      <c r="C75" s="136"/>
      <c r="D75" s="136"/>
      <c r="E75" s="136"/>
      <c r="F75" s="136"/>
      <c r="G75" s="136"/>
      <c r="H75" s="136"/>
      <c r="I75" s="136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7"/>
      <c r="C77" s="137"/>
      <c r="D77" s="137"/>
      <c r="E77" s="137"/>
      <c r="F77" s="137"/>
      <c r="G77" s="137"/>
      <c r="H77" s="137"/>
      <c r="I77" s="137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B75:I75"/>
    <mergeCell ref="B77:I77"/>
    <mergeCell ref="B66:I66"/>
    <mergeCell ref="B68:I68"/>
    <mergeCell ref="B70:I70"/>
    <mergeCell ref="B72:I72"/>
    <mergeCell ref="B73:I73"/>
    <mergeCell ref="B74:I74"/>
    <mergeCell ref="C20:D21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S20:V20"/>
    <mergeCell ref="A14:Y14"/>
    <mergeCell ref="A4:U4"/>
    <mergeCell ref="A12:U12"/>
    <mergeCell ref="A9:U9"/>
    <mergeCell ref="A11:U11"/>
    <mergeCell ref="A8:U8"/>
    <mergeCell ref="A6:U6"/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</mergeCells>
  <pageMargins left="0.39370078740157483" right="0.39370078740157483" top="0.78740157480314965" bottom="0.39370078740157483" header="0.31496062992125984" footer="0.31496062992125984"/>
  <pageSetup paperSize="8" scale="41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2020-02-03T01:01:48Z</dcterms:modified>
</cp:coreProperties>
</file>